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D44DB1A-1BAB-4182-81ED-6C7BBD0064FD}" xr6:coauthVersionLast="47" xr6:coauthVersionMax="47" xr10:uidLastSave="{00000000-0000-0000-0000-000000000000}"/>
  <bookViews>
    <workbookView xWindow="-120" yWindow="-120" windowWidth="29040" windowHeight="15720" tabRatio="844" activeTab="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7" l="1"/>
  <c r="E48" i="7"/>
  <c r="E49" i="7"/>
  <c r="E50" i="7"/>
  <c r="E51" i="7"/>
  <c r="E52" i="7"/>
  <c r="E53" i="7"/>
  <c r="E54" i="7"/>
  <c r="E55" i="7"/>
  <c r="E56" i="7"/>
  <c r="E57" i="7"/>
  <c r="E58" i="7"/>
  <c r="E46" i="7"/>
  <c r="E60" i="7"/>
  <c r="D60" i="7"/>
  <c r="C60" i="7"/>
  <c r="N18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37" i="12" s="1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9" l="1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7"/>
  <c r="J36" i="16"/>
  <c r="J5" i="15"/>
  <c r="J36" i="14"/>
  <c r="J36" i="13"/>
  <c r="J5" i="13"/>
  <c r="J4" i="12"/>
  <c r="J36" i="12"/>
  <c r="J5" i="12"/>
  <c r="J5" i="11"/>
  <c r="J4" i="11"/>
  <c r="J5" i="10"/>
  <c r="J4" i="10"/>
  <c r="J36" i="10"/>
  <c r="F37" i="8"/>
  <c r="J4" i="8" s="1"/>
  <c r="J5" i="8"/>
  <c r="J36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9" l="1"/>
  <c r="J5" i="16"/>
  <c r="L36" i="16" s="1"/>
  <c r="J36" i="15"/>
  <c r="J4" i="14"/>
  <c r="J5" i="9"/>
  <c r="L36" i="19"/>
  <c r="L36" i="18"/>
  <c r="L36" i="17"/>
  <c r="L36" i="15"/>
  <c r="L36" i="14"/>
  <c r="L36" i="13"/>
  <c r="L36" i="12"/>
  <c r="L36" i="11"/>
  <c r="L36" i="10"/>
  <c r="N36" i="10" s="1"/>
  <c r="L36" i="9"/>
  <c r="N36" i="9" s="1"/>
  <c r="L36" i="8"/>
  <c r="N36" i="8" s="1"/>
  <c r="F37" i="7"/>
  <c r="J36" i="7" s="1"/>
  <c r="J5" i="7" l="1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<sst xmlns="http://schemas.openxmlformats.org/spreadsheetml/2006/main" count="504" uniqueCount="58">
  <si>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</si>
  <si>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</si>
  <si>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</si>
  <si>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</si>
  <si>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</si>
  <si>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</si>
  <si>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</si>
  <si>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</si>
  <si>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</si>
  <si>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</si>
  <si>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</si>
  <si>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</si>
  <si>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</si>
  <si>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</si>
  <si>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</si>
  <si>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</si>
  <si>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</si>
  <si>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</si>
  <si>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</si>
  <si>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</si>
  <si>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</si>
  <si>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</si>
  <si>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</si>
  <si>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</si>
  <si>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</si>
  <si>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</si>
  <si>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</si>
  <si>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</si>
  <si>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</si>
  <si>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</si>
  <si>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</si>
  <si>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</si>
  <si>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</si>
  <si>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H.EYYÜPAĞA</t>
  </si>
  <si>
    <t>AVANSLAR</t>
  </si>
  <si>
    <t>1. TAKSİT</t>
  </si>
  <si>
    <t>ARALIK AYINA YAZILDI</t>
  </si>
  <si>
    <t>2. TAKSİT</t>
  </si>
  <si>
    <t>OCAK AYINA</t>
  </si>
  <si>
    <t>3. TAKSİT</t>
  </si>
  <si>
    <t xml:space="preserve">ŞUBAT AYINA </t>
  </si>
  <si>
    <t>4. TAKSİT</t>
  </si>
  <si>
    <t xml:space="preserve">MART AYINA </t>
  </si>
  <si>
    <t>5. TAKSİT</t>
  </si>
  <si>
    <t xml:space="preserve">NİSAN AYINA </t>
  </si>
  <si>
    <t>6. TAKSİT</t>
  </si>
  <si>
    <t xml:space="preserve">MAYIS AYINA </t>
  </si>
  <si>
    <t>ÖMER KARAKEÇE</t>
  </si>
  <si>
    <t>TR850001002452952336365001</t>
  </si>
  <si>
    <t>AHMET KARAKEÇE</t>
  </si>
  <si>
    <t>HESABA YAZILDI</t>
  </si>
  <si>
    <t>AK BUZAĞI -2</t>
  </si>
  <si>
    <t>5 AD</t>
  </si>
  <si>
    <t>AK SÜT ÖZEL -2</t>
  </si>
  <si>
    <t>75 AD</t>
  </si>
  <si>
    <t>TAKSİT KAPATMASI</t>
  </si>
  <si>
    <t>ORHAN ALAKEÇE VİRMAN</t>
  </si>
  <si>
    <t>BU HESAP ORHAN ALAKEÇEYE GEÇMİŞTİR.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</si>
</sst>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1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9" fillId="0" borderId="0" applyFont="0" applyFill="0" applyBorder="0" applyAlignment="0" applyProtection="0"/>
  </cellStyleXfs>
  <cellXfs count="77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9" xfId="0" applyNumberFormat="1" applyBorder="1"/>
    <xf numFmtId="43" fontId="0" fillId="0" borderId="9" xfId="210" applyFont="1" applyBorder="1"/>
    <xf numFmtId="4" fontId="0" fillId="2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4" fontId="7" fillId="0" borderId="34" xfId="0" applyNumberFormat="1" applyFont="1" applyBorder="1"/>
    <xf numFmtId="49" fontId="0" fillId="0" borderId="9" xfId="69" applyNumberFormat="1" applyFont="1" applyFill="1" applyBorder="1" applyAlignment="1">
      <alignment horizontal="left"/>
    </xf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3" fontId="0" fillId="0" borderId="9" xfId="69" applyNumberFormat="1" applyFont="1" applyFill="1" applyBorder="1"/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60"/>
  <sheetViews>
    <sheetView zoomScale="85" zoomScaleNormal="85" workbookViewId="0">
      <selection activeCell="O22" sqref="O22"/>
    </sheetView>
  </sheetViews>
  <sheetFormatPr defaultRowHeight="15" x14ac:dyDescent="0.25"/>
  <cols>
    <col min="1" max="1" width="5.140625" customWidth="1"/>
    <col min="2" max="2" width="10.28515625" bestFit="1" customWidth="1"/>
    <col min="3" max="3" width="9.5703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49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3">
        <v>45632</v>
      </c>
      <c r="M3" s="17" t="s">
        <v>33</v>
      </c>
      <c r="N3" s="54">
        <v>300000</v>
      </c>
    </row>
    <row r="4" spans="2:29" x14ac:dyDescent="0.25">
      <c r="B4" s="7">
        <v>45627</v>
      </c>
      <c r="C4" s="8">
        <v>0</v>
      </c>
      <c r="D4" s="9"/>
      <c r="E4" s="10">
        <v>13.25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266.45749999999998</v>
      </c>
      <c r="L4" s="63" t="s">
        <v>34</v>
      </c>
      <c r="M4" s="64"/>
      <c r="N4" s="65"/>
    </row>
    <row r="5" spans="2:29" x14ac:dyDescent="0.25">
      <c r="B5" s="7">
        <v>45628</v>
      </c>
      <c r="C5" s="8">
        <v>100</v>
      </c>
      <c r="D5" s="9"/>
      <c r="E5" s="10">
        <v>13.25</v>
      </c>
      <c r="F5" s="33">
        <f t="shared" ref="F5:F34" si="0">E5*C5</f>
        <v>1325</v>
      </c>
      <c r="G5" s="11"/>
      <c r="H5" s="12" t="s">
        <v>7</v>
      </c>
      <c r="I5" s="13">
        <v>1E-3</v>
      </c>
      <c r="J5" s="14">
        <f>(F36+F37)*I5</f>
        <v>26.64575</v>
      </c>
      <c r="L5" s="13"/>
      <c r="M5" s="13" t="s">
        <v>35</v>
      </c>
      <c r="N5" s="55">
        <v>50000</v>
      </c>
    </row>
    <row r="6" spans="2:29" x14ac:dyDescent="0.25">
      <c r="B6" s="7">
        <v>45629</v>
      </c>
      <c r="C6" s="8">
        <v>153</v>
      </c>
      <c r="D6" s="9"/>
      <c r="E6" s="10">
        <v>13.25</v>
      </c>
      <c r="F6" s="33">
        <f t="shared" si="0"/>
        <v>2027.25</v>
      </c>
      <c r="G6" s="11"/>
      <c r="H6" s="12" t="s">
        <v>8</v>
      </c>
      <c r="I6" s="13"/>
      <c r="J6" s="14"/>
      <c r="L6" s="56" t="s">
        <v>36</v>
      </c>
      <c r="M6" s="56"/>
      <c r="N6" s="57">
        <v>-50000</v>
      </c>
    </row>
    <row r="7" spans="2:29" x14ac:dyDescent="0.25">
      <c r="B7" s="7">
        <v>45630</v>
      </c>
      <c r="C7" s="8">
        <v>125</v>
      </c>
      <c r="D7" s="9"/>
      <c r="E7" s="10">
        <v>13.25</v>
      </c>
      <c r="F7" s="33">
        <f t="shared" si="0"/>
        <v>1656.25</v>
      </c>
      <c r="G7" s="11"/>
      <c r="H7" s="12" t="s">
        <v>9</v>
      </c>
      <c r="I7" s="13"/>
      <c r="J7" s="14"/>
      <c r="L7" s="13"/>
      <c r="M7" s="13" t="s">
        <v>37</v>
      </c>
      <c r="N7" s="55">
        <v>50000</v>
      </c>
    </row>
    <row r="8" spans="2:29" x14ac:dyDescent="0.25">
      <c r="B8" s="7">
        <v>45631</v>
      </c>
      <c r="C8" s="8">
        <v>160</v>
      </c>
      <c r="D8" s="9"/>
      <c r="E8" s="10">
        <v>13.25</v>
      </c>
      <c r="F8" s="33">
        <f t="shared" si="0"/>
        <v>2120</v>
      </c>
      <c r="G8" s="15"/>
      <c r="H8" s="59" t="s">
        <v>35</v>
      </c>
      <c r="I8" s="9"/>
      <c r="J8" s="18">
        <v>50000</v>
      </c>
      <c r="L8" s="13" t="s">
        <v>38</v>
      </c>
      <c r="M8" s="13"/>
      <c r="N8" s="55"/>
    </row>
    <row r="9" spans="2:29" x14ac:dyDescent="0.25">
      <c r="B9" s="7">
        <v>45632</v>
      </c>
      <c r="C9" s="8">
        <v>160</v>
      </c>
      <c r="D9" s="9"/>
      <c r="E9" s="10">
        <v>13.25</v>
      </c>
      <c r="F9" s="33">
        <f t="shared" si="0"/>
        <v>2120</v>
      </c>
      <c r="G9" s="60">
        <v>45647</v>
      </c>
      <c r="H9" s="61" t="s">
        <v>51</v>
      </c>
      <c r="I9" s="62" t="s">
        <v>52</v>
      </c>
      <c r="J9" s="18">
        <v>3100</v>
      </c>
      <c r="L9" s="13"/>
      <c r="M9" s="13" t="s">
        <v>39</v>
      </c>
      <c r="N9" s="55">
        <v>50000</v>
      </c>
    </row>
    <row r="10" spans="2:29" x14ac:dyDescent="0.25">
      <c r="B10" s="7">
        <v>45633</v>
      </c>
      <c r="C10" s="8">
        <v>160</v>
      </c>
      <c r="D10" s="9"/>
      <c r="E10" s="10">
        <v>13.25</v>
      </c>
      <c r="F10" s="33">
        <f t="shared" si="0"/>
        <v>2120</v>
      </c>
      <c r="G10" s="60">
        <v>45647</v>
      </c>
      <c r="H10" s="61" t="s">
        <v>53</v>
      </c>
      <c r="I10" s="62" t="s">
        <v>54</v>
      </c>
      <c r="J10" s="18">
        <v>45000</v>
      </c>
      <c r="L10" s="13" t="s">
        <v>40</v>
      </c>
      <c r="M10" s="13"/>
      <c r="N10" s="55"/>
    </row>
    <row r="11" spans="2:29" x14ac:dyDescent="0.25">
      <c r="B11" s="7">
        <v>45634</v>
      </c>
      <c r="C11" s="8">
        <v>160</v>
      </c>
      <c r="D11" s="9"/>
      <c r="E11" s="10">
        <v>13.25</v>
      </c>
      <c r="F11" s="33">
        <f t="shared" si="0"/>
        <v>2120</v>
      </c>
      <c r="G11" s="15">
        <v>45657</v>
      </c>
      <c r="H11" s="61" t="s">
        <v>55</v>
      </c>
      <c r="I11" s="17"/>
      <c r="J11" s="18">
        <v>250000</v>
      </c>
      <c r="L11" s="13"/>
      <c r="M11" s="13" t="s">
        <v>41</v>
      </c>
      <c r="N11" s="55">
        <v>50000</v>
      </c>
      <c r="V11" t="s">
        <v>57</v>
      </c>
    </row>
    <row r="12" spans="2:29" x14ac:dyDescent="0.25">
      <c r="B12" s="7">
        <v>45635</v>
      </c>
      <c r="C12" s="8">
        <v>160</v>
      </c>
      <c r="D12" s="9"/>
      <c r="E12" s="10">
        <v>13.25</v>
      </c>
      <c r="F12" s="33">
        <f t="shared" si="0"/>
        <v>2120</v>
      </c>
      <c r="G12" s="15">
        <v>45657</v>
      </c>
      <c r="H12" s="17" t="s">
        <v>56</v>
      </c>
      <c r="I12" s="17"/>
      <c r="J12" s="18">
        <v>-321747.34999999998</v>
      </c>
      <c r="L12" s="13" t="s">
        <v>42</v>
      </c>
      <c r="M12" s="13"/>
      <c r="N12" s="55"/>
    </row>
    <row r="13" spans="2:29" x14ac:dyDescent="0.25">
      <c r="B13" s="7">
        <v>45636</v>
      </c>
      <c r="C13" s="8">
        <v>170</v>
      </c>
      <c r="D13" s="9"/>
      <c r="E13" s="10">
        <v>13.25</v>
      </c>
      <c r="F13" s="33">
        <f t="shared" si="0"/>
        <v>2252.5</v>
      </c>
      <c r="G13" s="19"/>
      <c r="H13" s="16"/>
      <c r="I13" s="17"/>
      <c r="J13" s="18"/>
      <c r="L13" s="13"/>
      <c r="M13" s="13" t="s">
        <v>43</v>
      </c>
      <c r="N13" s="55">
        <v>50000</v>
      </c>
    </row>
    <row r="14" spans="2:29" x14ac:dyDescent="0.25">
      <c r="B14" s="7">
        <v>45637</v>
      </c>
      <c r="C14" s="8">
        <v>163</v>
      </c>
      <c r="D14" s="9"/>
      <c r="E14" s="10">
        <v>13.25</v>
      </c>
      <c r="F14" s="33">
        <f t="shared" si="0"/>
        <v>2159.75</v>
      </c>
      <c r="G14" s="19"/>
      <c r="H14" s="16"/>
      <c r="I14" s="17"/>
      <c r="J14" s="18"/>
      <c r="L14" s="13" t="s">
        <v>44</v>
      </c>
      <c r="M14" s="13"/>
      <c r="N14" s="55"/>
    </row>
    <row r="15" spans="2:29" x14ac:dyDescent="0.25">
      <c r="B15" s="7">
        <v>45638</v>
      </c>
      <c r="C15" s="8">
        <v>170</v>
      </c>
      <c r="D15" s="9"/>
      <c r="E15" s="10">
        <v>13.25</v>
      </c>
      <c r="F15" s="33">
        <f t="shared" si="0"/>
        <v>2252.5</v>
      </c>
      <c r="G15" s="19"/>
      <c r="H15" s="16"/>
      <c r="I15" s="17"/>
      <c r="J15" s="18"/>
      <c r="L15" s="13"/>
      <c r="M15" s="13" t="s">
        <v>45</v>
      </c>
      <c r="N15" s="55">
        <v>50000</v>
      </c>
    </row>
    <row r="16" spans="2:29" x14ac:dyDescent="0.25">
      <c r="B16" s="7">
        <v>45639</v>
      </c>
      <c r="C16" s="8">
        <v>170</v>
      </c>
      <c r="D16" s="9"/>
      <c r="E16" s="10">
        <v>13.25</v>
      </c>
      <c r="F16" s="33">
        <f t="shared" si="0"/>
        <v>2252.5</v>
      </c>
      <c r="G16" s="19"/>
      <c r="H16" s="16"/>
      <c r="I16" s="17"/>
      <c r="J16" s="18"/>
      <c r="L16" s="13" t="s">
        <v>46</v>
      </c>
      <c r="M16" s="13"/>
      <c r="N16" s="55"/>
    </row>
    <row r="17" spans="2:14" x14ac:dyDescent="0.25">
      <c r="B17" s="7">
        <v>45640</v>
      </c>
      <c r="C17" s="8">
        <v>160</v>
      </c>
      <c r="D17" s="9"/>
      <c r="E17" s="10">
        <v>13.25</v>
      </c>
      <c r="F17" s="33">
        <f t="shared" si="0"/>
        <v>2120</v>
      </c>
      <c r="G17" s="19"/>
      <c r="H17" s="16"/>
      <c r="I17" s="17"/>
      <c r="J17" s="18"/>
      <c r="L17" s="56" t="s">
        <v>50</v>
      </c>
      <c r="M17" s="56"/>
      <c r="N17" s="56">
        <v>-250000</v>
      </c>
    </row>
    <row r="18" spans="2:14" x14ac:dyDescent="0.25">
      <c r="B18" s="7">
        <v>45641</v>
      </c>
      <c r="C18" s="8">
        <v>0</v>
      </c>
      <c r="D18" s="9"/>
      <c r="E18" s="10">
        <v>13.25</v>
      </c>
      <c r="F18" s="33">
        <f t="shared" si="0"/>
        <v>0</v>
      </c>
      <c r="G18" s="19"/>
      <c r="H18" s="16"/>
      <c r="I18" s="17"/>
      <c r="J18" s="18"/>
      <c r="N18" s="58">
        <f>SUM(N5:N17)</f>
        <v>0</v>
      </c>
    </row>
    <row r="19" spans="2:14" x14ac:dyDescent="0.25">
      <c r="B19" s="7">
        <v>45642</v>
      </c>
      <c r="C19" s="8">
        <v>0</v>
      </c>
      <c r="D19" s="9"/>
      <c r="E19" s="10">
        <v>13.25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>
        <v>0</v>
      </c>
      <c r="D20" s="9"/>
      <c r="E20" s="10">
        <v>13.25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>
        <v>0</v>
      </c>
      <c r="D21" s="9"/>
      <c r="E21" s="10">
        <v>13.25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>
        <v>0</v>
      </c>
      <c r="D22" s="9"/>
      <c r="E22" s="10">
        <v>13.25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>
        <v>0</v>
      </c>
      <c r="D23" s="9"/>
      <c r="E23" s="10">
        <v>13.25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>
        <v>0</v>
      </c>
      <c r="D24" s="9"/>
      <c r="E24" s="10">
        <v>13.25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>
        <v>0</v>
      </c>
      <c r="D25" s="9"/>
      <c r="E25" s="10">
        <v>13.25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>
        <v>0</v>
      </c>
      <c r="D26" s="9"/>
      <c r="E26" s="10">
        <v>13.25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>
        <v>0</v>
      </c>
      <c r="D27" s="9"/>
      <c r="E27" s="10">
        <v>13.25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0</v>
      </c>
      <c r="D28" s="9"/>
      <c r="E28" s="10">
        <v>13.25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0</v>
      </c>
      <c r="D29" s="9"/>
      <c r="E29" s="10">
        <v>13.25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0</v>
      </c>
      <c r="D30" s="9"/>
      <c r="E30" s="10">
        <v>13.25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0</v>
      </c>
      <c r="D31" s="9"/>
      <c r="E31" s="10">
        <v>13.25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0</v>
      </c>
      <c r="D32" s="9"/>
      <c r="E32" s="10">
        <v>13.25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0</v>
      </c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8">
        <v>0</v>
      </c>
      <c r="D34" s="36"/>
      <c r="E34" s="10">
        <v>13.25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2011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26645.753250000009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26645.75</v>
      </c>
      <c r="L36" s="31">
        <f>J36-J4-J5-J6</f>
        <v>26352.64675</v>
      </c>
      <c r="M36" s="31"/>
      <c r="N36" s="31">
        <f>L36-M36</f>
        <v>26352.64675</v>
      </c>
    </row>
    <row r="37" spans="2:14" x14ac:dyDescent="0.25">
      <c r="B37" s="26" t="s">
        <v>14</v>
      </c>
      <c r="C37" s="30">
        <f>C35</f>
        <v>2011</v>
      </c>
      <c r="D37" s="9">
        <f>D35/1.03</f>
        <v>0</v>
      </c>
      <c r="E37" s="10"/>
      <c r="F37" s="33">
        <f>SUM(F4:F36)</f>
        <v>26645.75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 t="s">
        <v>47</v>
      </c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 t="s">
        <v>48</v>
      </c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  <row r="45" spans="2:14" x14ac:dyDescent="0.25">
      <c r="B45" s="53">
        <v>45627</v>
      </c>
      <c r="C45" s="17">
        <v>0</v>
      </c>
      <c r="D45" s="17"/>
      <c r="E45" s="17"/>
    </row>
    <row r="46" spans="2:14" x14ac:dyDescent="0.25">
      <c r="B46" s="53">
        <v>45628</v>
      </c>
      <c r="C46" s="17">
        <v>100</v>
      </c>
      <c r="D46" s="17">
        <v>100</v>
      </c>
      <c r="E46" s="17">
        <f>C46-D46</f>
        <v>0</v>
      </c>
    </row>
    <row r="47" spans="2:14" x14ac:dyDescent="0.25">
      <c r="B47" s="53">
        <v>45629</v>
      </c>
      <c r="C47" s="17">
        <v>153</v>
      </c>
      <c r="D47" s="17">
        <v>125</v>
      </c>
      <c r="E47" s="17">
        <f t="shared" ref="E47:E58" si="1">C47-D47</f>
        <v>28</v>
      </c>
    </row>
    <row r="48" spans="2:14" x14ac:dyDescent="0.25">
      <c r="B48" s="53">
        <v>45630</v>
      </c>
      <c r="C48" s="17">
        <v>125</v>
      </c>
      <c r="D48" s="17">
        <v>160</v>
      </c>
      <c r="E48" s="17">
        <f t="shared" si="1"/>
        <v>-35</v>
      </c>
    </row>
    <row r="49" spans="2:5" x14ac:dyDescent="0.25">
      <c r="B49" s="53">
        <v>45631</v>
      </c>
      <c r="C49" s="17">
        <v>160</v>
      </c>
      <c r="D49" s="17">
        <v>160</v>
      </c>
      <c r="E49" s="17">
        <f t="shared" si="1"/>
        <v>0</v>
      </c>
    </row>
    <row r="50" spans="2:5" x14ac:dyDescent="0.25">
      <c r="B50" s="53">
        <v>45632</v>
      </c>
      <c r="C50" s="17">
        <v>160</v>
      </c>
      <c r="D50" s="17">
        <v>160</v>
      </c>
      <c r="E50" s="17">
        <f t="shared" si="1"/>
        <v>0</v>
      </c>
    </row>
    <row r="51" spans="2:5" x14ac:dyDescent="0.25">
      <c r="B51" s="53">
        <v>45633</v>
      </c>
      <c r="C51" s="17">
        <v>160</v>
      </c>
      <c r="D51" s="17">
        <v>160</v>
      </c>
      <c r="E51" s="17">
        <f t="shared" si="1"/>
        <v>0</v>
      </c>
    </row>
    <row r="52" spans="2:5" x14ac:dyDescent="0.25">
      <c r="B52" s="53">
        <v>45634</v>
      </c>
      <c r="C52" s="17">
        <v>160</v>
      </c>
      <c r="D52" s="17">
        <v>160</v>
      </c>
      <c r="E52" s="17">
        <f t="shared" si="1"/>
        <v>0</v>
      </c>
    </row>
    <row r="53" spans="2:5" x14ac:dyDescent="0.25">
      <c r="B53" s="53">
        <v>45635</v>
      </c>
      <c r="C53" s="17">
        <v>160</v>
      </c>
      <c r="D53" s="17">
        <v>170</v>
      </c>
      <c r="E53" s="17">
        <f t="shared" si="1"/>
        <v>-10</v>
      </c>
    </row>
    <row r="54" spans="2:5" x14ac:dyDescent="0.25">
      <c r="B54" s="53">
        <v>45636</v>
      </c>
      <c r="C54" s="17">
        <v>170</v>
      </c>
      <c r="D54" s="17">
        <v>163</v>
      </c>
      <c r="E54" s="17">
        <f t="shared" si="1"/>
        <v>7</v>
      </c>
    </row>
    <row r="55" spans="2:5" x14ac:dyDescent="0.25">
      <c r="B55" s="53">
        <v>45637</v>
      </c>
      <c r="C55" s="17">
        <v>163</v>
      </c>
      <c r="D55" s="17">
        <v>110</v>
      </c>
      <c r="E55" s="17">
        <f t="shared" si="1"/>
        <v>53</v>
      </c>
    </row>
    <row r="56" spans="2:5" x14ac:dyDescent="0.25">
      <c r="B56" s="53">
        <v>45638</v>
      </c>
      <c r="C56" s="17">
        <v>170</v>
      </c>
      <c r="D56" s="17">
        <v>160</v>
      </c>
      <c r="E56" s="17">
        <f t="shared" si="1"/>
        <v>10</v>
      </c>
    </row>
    <row r="57" spans="2:5" x14ac:dyDescent="0.25">
      <c r="B57" s="53">
        <v>45639</v>
      </c>
      <c r="C57" s="17">
        <v>170</v>
      </c>
      <c r="D57" s="17">
        <v>170</v>
      </c>
      <c r="E57" s="17">
        <f t="shared" si="1"/>
        <v>0</v>
      </c>
    </row>
    <row r="58" spans="2:5" x14ac:dyDescent="0.25">
      <c r="B58" s="53">
        <v>45640</v>
      </c>
      <c r="C58" s="17">
        <v>160</v>
      </c>
      <c r="D58" s="17">
        <v>160</v>
      </c>
      <c r="E58" s="17">
        <f t="shared" si="1"/>
        <v>0</v>
      </c>
    </row>
    <row r="59" spans="2:5" x14ac:dyDescent="0.25">
      <c r="B59" s="17"/>
      <c r="C59" s="17"/>
      <c r="D59" s="17"/>
      <c r="E59" s="17"/>
    </row>
    <row r="60" spans="2:5" x14ac:dyDescent="0.25">
      <c r="C60">
        <f>SUM(C45:C59)</f>
        <v>2011</v>
      </c>
      <c r="D60">
        <f>SUM(D45:D59)</f>
        <v>1958</v>
      </c>
      <c r="E60">
        <f>C60-D60</f>
        <v>53</v>
      </c>
    </row>
  </sheetData>
  <mergeCells count="8">
    <mergeCell ref="L4:N4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49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45659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45660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'ARALIK 2024'!J39*-1</f>
        <v>3.2500000088475645E-3</v>
      </c>
    </row>
    <row r="8" spans="2:29" x14ac:dyDescent="0.25">
      <c r="B8" s="7">
        <v>45662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45663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45664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45666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V13" t="s">
        <v>57</v>
      </c>
    </row>
    <row r="14" spans="2:29" x14ac:dyDescent="0.25">
      <c r="B14" s="7">
        <v>45668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45670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45678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45680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51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52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V11" sqref="V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 t="s">
        <v>49</v>
      </c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'OCAK 2025'!J39*-1</f>
        <v>3.2500000088475645E-3</v>
      </c>
    </row>
    <row r="8" spans="2:29" x14ac:dyDescent="0.25">
      <c r="B8" s="7">
        <v>45693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V11" t="s">
        <v>57</v>
      </c>
    </row>
    <row r="12" spans="2:29" x14ac:dyDescent="0.25">
      <c r="B12" s="7">
        <v>45697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3.2500000088475645E-3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V12" t="s">
        <v>57</v>
      </c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Q32" sqref="Q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3.2500000088475645E-3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V13" t="s">
        <v>57</v>
      </c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V13" sqref="V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3.2500000088475645E-3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V13" t="s">
        <v>57</v>
      </c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tabSelected="1" zoomScale="85" zoomScaleNormal="85" workbookViewId="0">
      <selection activeCell="V16" sqref="V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3.2500000088475645E-3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V13" t="s">
        <v>57</v>
      </c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V10" sqref="V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3.2500000088475645E-3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V10" t="s">
        <v>57</v>
      </c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18" sqref="W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3.2500000088475645E-3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V11" t="s">
        <v>57</v>
      </c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3.2500000088475645E-3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3.2500000088475645E-3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3.2500000088475645E-3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9"/>
      <c r="C2" s="70"/>
      <c r="D2" s="70"/>
      <c r="E2" s="70"/>
      <c r="F2" s="70"/>
      <c r="G2" s="70"/>
      <c r="H2" s="70"/>
      <c r="I2" s="70"/>
      <c r="J2" s="7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3.2500000088475645E-3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72" t="s">
        <v>11</v>
      </c>
      <c r="I35" s="72"/>
      <c r="J35" s="25">
        <f>SUM(J4:J34)</f>
        <v>3.2500000088475645E-3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3" t="s">
        <v>13</v>
      </c>
      <c r="I36" s="73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4" t="s">
        <v>16</v>
      </c>
      <c r="C39" s="75"/>
      <c r="D39" s="27"/>
      <c r="E39" s="37"/>
      <c r="F39" s="38"/>
      <c r="G39" s="28"/>
      <c r="H39" s="76" t="s">
        <v>17</v>
      </c>
      <c r="I39" s="76"/>
      <c r="J39" s="29">
        <f>J36+J37+J38-J35</f>
        <v>-3.2500000088475645E-3</v>
      </c>
      <c r="M39" s="17"/>
      <c r="N39" s="40">
        <f>J39+N34</f>
        <v>-3.2500000088475645E-3</v>
      </c>
    </row>
    <row r="40" spans="2:14" ht="15.75" thickBot="1" x14ac:dyDescent="0.3">
      <c r="B40" s="66"/>
      <c r="C40" s="67"/>
      <c r="D40" s="67"/>
      <c r="E40" s="67"/>
      <c r="F40" s="67"/>
      <c r="G40" s="67"/>
      <c r="H40" s="67"/>
      <c r="I40" s="67"/>
      <c r="J40" s="68"/>
      <c r="M40" s="17" t="s">
        <v>25</v>
      </c>
      <c r="N40" s="40"/>
    </row>
    <row r="41" spans="2:14" ht="15.75" thickBot="1" x14ac:dyDescent="0.3">
      <c r="B41" s="66"/>
      <c r="C41" s="67"/>
      <c r="D41" s="67"/>
      <c r="E41" s="67"/>
      <c r="F41" s="67"/>
      <c r="G41" s="67"/>
      <c r="H41" s="67"/>
      <c r="I41" s="67"/>
      <c r="J41" s="68"/>
      <c r="M41" s="17" t="s">
        <v>32</v>
      </c>
      <c r="N41" s="40">
        <f>N40+N39</f>
        <v>-3.2500000088475645E-3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2025-02-26T18:44:01Z</cp:lastPrinted>
  <dcterms:created xsi:type="dcterms:W3CDTF">2015-06-05T18:19:34Z</dcterms:created>
  <dcterms:modified xsi:type="dcterms:W3CDTF">2025-08-21T06:00:08Z</dcterms:modified>
</cp:coreProperties>
</file>